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120" yWindow="-120" windowWidth="29040" windowHeight="15720"/>
  </bookViews>
  <sheets>
    <sheet name="Pipe line (18.87) Pujari park" sheetId="1" r:id="rId1"/>
  </sheets>
  <definedNames>
    <definedName name="_xlnm.Print_Titles" localSheetId="0">'Pipe line (18.87) Pujari park'!$5:$6</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34" i="1"/>
  <c r="A33"/>
  <c r="A32"/>
  <c r="A31"/>
  <c r="A30"/>
  <c r="A29"/>
  <c r="A28"/>
  <c r="A27"/>
  <c r="A26"/>
  <c r="A25"/>
  <c r="A24"/>
  <c r="A23"/>
  <c r="A22"/>
  <c r="A21"/>
  <c r="A20"/>
  <c r="A19"/>
  <c r="A18"/>
  <c r="A17"/>
  <c r="A16"/>
  <c r="A15"/>
  <c r="A14"/>
  <c r="A13"/>
  <c r="A12"/>
  <c r="A11"/>
  <c r="A10"/>
  <c r="A9"/>
  <c r="A8"/>
  <c r="A7"/>
</calcChain>
</file>

<file path=xl/sharedStrings.xml><?xml version="1.0" encoding="utf-8"?>
<sst xmlns="http://schemas.openxmlformats.org/spreadsheetml/2006/main" count="70" uniqueCount="45">
  <si>
    <t>OFFICE OF THE MUNICIPAL CORPORATION, ZONE NO. 06 RAIPUR</t>
  </si>
  <si>
    <t>DETAILED ESTIMATE</t>
  </si>
  <si>
    <t>'k- iadt foØe okMZ Ø 58 varxZr VSxksj uxj pkSad ls iqtkjh ikdZ dfczLrku eksM+ rd ikbZi ykbZu foLrkj dk;ZA</t>
  </si>
  <si>
    <t>(Rates As per P.H.E.D. SOR 01.06.2020 with Amendment 7)</t>
  </si>
  <si>
    <t>SN</t>
  </si>
  <si>
    <t>REF</t>
  </si>
  <si>
    <t>ITEM DESCRIPTION</t>
  </si>
  <si>
    <t>QTY</t>
  </si>
  <si>
    <t>UNIT</t>
  </si>
  <si>
    <t>AMOUNT</t>
  </si>
  <si>
    <t>18.29.1</t>
  </si>
  <si>
    <r>
      <t xml:space="preserve">Demolishing cement concrete manually / by mechanical means including disposal of material within 50 m lead as per direction of engineer-in-charge.
</t>
    </r>
    <r>
      <rPr>
        <b/>
        <sz val="10"/>
        <rFont val="Arial"/>
        <family val="2"/>
      </rPr>
      <t>Nominal concrete 1:3:6 or richer mix ( i/c equivalent design mix )</t>
    </r>
  </si>
  <si>
    <t>Cum</t>
  </si>
  <si>
    <t>Nominal concrete 1:4:8 or Leaner mix (i/c equivalent design mix)</t>
  </si>
  <si>
    <t>18.19.1</t>
  </si>
  <si>
    <r>
      <t xml:space="preserve">Earth work in excavation for pipe trench in all kinds of rocks in areas including dressing, stacking of useful material and disposal of unservicve able material up to lead up to 50m and lift up to 1.5m.
</t>
    </r>
    <r>
      <rPr>
        <b/>
        <sz val="10"/>
        <rFont val="Arial"/>
        <family val="2"/>
      </rPr>
      <t>Soft rock with or without blasting or bituminous pavement / cement concrete road.</t>
    </r>
  </si>
  <si>
    <t>4.1</t>
  </si>
  <si>
    <t>Providing, laying and jointing including testing following socket &amp; spigot centrifugally cast (Spun) Ductile Iron pressure pipes with inside cement mortar lining (class K-7) conforming to IS: 8329/ 2000 with suitable Rubber Gasket (Push on) joints as per IS:5382/2018</t>
  </si>
  <si>
    <t>100mm Dia</t>
  </si>
  <si>
    <t>Rmtr</t>
  </si>
  <si>
    <t>200mm Dia</t>
  </si>
  <si>
    <t>3.11</t>
  </si>
  <si>
    <t>Providing and laying in position including testing following cast iron flanged spigot (tailpiece)</t>
  </si>
  <si>
    <t>Each</t>
  </si>
  <si>
    <t>4.23</t>
  </si>
  <si>
    <t>Providing and Laying including testing Ductile Iron Double Socket branch flange Tee conforming to IS:9523/2000 having dimension as per table 21 of IS:9523/2000 in the following nominal diameter/sizes with external bitumen coating and internal cement mortar lining with finishing as per clause 13 of IS:9523/2000.</t>
  </si>
  <si>
    <t>300 mm x 200 mm</t>
  </si>
  <si>
    <t>200 mm x 100 mm</t>
  </si>
  <si>
    <t>Providing and Laying including testing Ductile Iron Double Socket 90° Bends conforming to IS: 9523/2000 having dimension as per table 15 of IS: 9523/2000 in the following nominal diameter/sizes with external bitumen coating and internal cement mortar lining.</t>
  </si>
  <si>
    <t>100 mm Dia</t>
  </si>
  <si>
    <t>200 mm Dia</t>
  </si>
  <si>
    <t>Providing and Laying including testing Ductile iron Mechanical joint collar with follower glands conforming to IS: 9523/2000 having dimension as per table 24 of IS: 9523/2000 in the following nominal diameter/sizes with external bitumen and internal cement mortar lining.</t>
  </si>
  <si>
    <t>Providing &amp; fixing of following Ductile iron double flanged sluice valves as per I.S.:14846-2000 fitted with cap including jointing &amp; testing with cost of jointing material such as bolts, nuts, rubber insertions etc. all complete.</t>
  </si>
  <si>
    <t>4.3</t>
  </si>
  <si>
    <t>Providing, laying and jointing including testing following socket &amp; spigot centrifugally cast (Spun) Ductile Iron pressure pipes with inside cement mortar lining (class K-9) conforming to IS 8329 /2000 with suitable Rubber Gasket (Push on) joints as per IS:5382/2018</t>
  </si>
  <si>
    <t>18.21</t>
  </si>
  <si>
    <t>Pumping out water caused by springs, tides or river seepage, broken water mains or drains or well or the like.</t>
  </si>
  <si>
    <t>KL</t>
  </si>
  <si>
    <t>18.22</t>
  </si>
  <si>
    <t>Filling from available excavated stuff (Excluding rock) in trenches, plinth, sides of foundation etc. in layers not exceeding 20cm in depth consolidating each deposited layer by ramming and watering with a lead upto 50 M. and lift upto 1.5 M.</t>
  </si>
  <si>
    <t>18.41.1.1</t>
  </si>
  <si>
    <r>
      <t xml:space="preserve">Providing &amp; laying mechanically mixed cement concrete 20mm nominal size graded crushed stone excluding cost of centering&amp; shuttering. In Plinth &amp; Foundation
</t>
    </r>
    <r>
      <rPr>
        <b/>
        <sz val="10"/>
        <rFont val="Arial"/>
        <family val="2"/>
      </rPr>
      <t>1:3:6 (M-10)</t>
    </r>
  </si>
  <si>
    <t>18.42.1</t>
  </si>
  <si>
    <r>
      <t xml:space="preserve">Providing &amp; laying mechanically mixed R.C.C. excluding centering&amp; shuttering and reinforcement in foundation/plinth (20mm graded metal) </t>
    </r>
    <r>
      <rPr>
        <b/>
        <sz val="10"/>
        <rFont val="Arial"/>
        <family val="2"/>
      </rPr>
      <t>1:11/2:3 (M-20)</t>
    </r>
  </si>
  <si>
    <t>SAY RS. (In Lac)</t>
  </si>
</sst>
</file>

<file path=xl/styles.xml><?xml version="1.0" encoding="utf-8"?>
<styleSheet xmlns="http://schemas.openxmlformats.org/spreadsheetml/2006/main">
  <fonts count="11">
    <font>
      <sz val="11"/>
      <color theme="1"/>
      <name val="Calibri"/>
      <family val="2"/>
      <scheme val="minor"/>
    </font>
    <font>
      <b/>
      <sz val="11"/>
      <color theme="1"/>
      <name val="Calibri"/>
      <family val="2"/>
      <scheme val="minor"/>
    </font>
    <font>
      <b/>
      <u/>
      <sz val="16"/>
      <color theme="1"/>
      <name val="Times New Roman"/>
      <family val="1"/>
    </font>
    <font>
      <b/>
      <sz val="11"/>
      <color rgb="FFFF0000"/>
      <name val="Times New Roman"/>
      <family val="1"/>
    </font>
    <font>
      <b/>
      <sz val="16"/>
      <color theme="1"/>
      <name val="Kruti Dev 010"/>
    </font>
    <font>
      <sz val="14"/>
      <color theme="1"/>
      <name val="Kruti Dev 010"/>
    </font>
    <font>
      <sz val="10"/>
      <color theme="1"/>
      <name val="Arial"/>
      <family val="2"/>
    </font>
    <font>
      <sz val="10"/>
      <name val="Arial"/>
      <family val="2"/>
    </font>
    <font>
      <b/>
      <sz val="10"/>
      <name val="Arial"/>
      <family val="2"/>
    </font>
    <font>
      <b/>
      <sz val="10.5"/>
      <color theme="1"/>
      <name val="Arial"/>
      <family val="2"/>
    </font>
    <font>
      <sz val="10"/>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1">
    <xf numFmtId="0" fontId="0" fillId="0" borderId="0" xfId="0"/>
    <xf numFmtId="0" fontId="5" fillId="0" borderId="0" xfId="0" applyFont="1"/>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1" fillId="0" borderId="0" xfId="0" applyFont="1"/>
    <xf numFmtId="49" fontId="1" fillId="0" borderId="0" xfId="0" applyNumberFormat="1" applyFont="1"/>
    <xf numFmtId="2" fontId="1" fillId="0" borderId="0" xfId="0" applyNumberFormat="1" applyFont="1"/>
    <xf numFmtId="0" fontId="6" fillId="0" borderId="1" xfId="0" applyFont="1" applyBorder="1" applyAlignment="1">
      <alignment horizontal="center" vertical="top" wrapText="1"/>
    </xf>
    <xf numFmtId="49" fontId="6" fillId="0" borderId="1" xfId="0" applyNumberFormat="1" applyFont="1" applyBorder="1" applyAlignment="1">
      <alignment horizontal="center" vertical="top" shrinkToFit="1"/>
    </xf>
    <xf numFmtId="0" fontId="7" fillId="0" borderId="1" xfId="0" applyFont="1" applyBorder="1" applyAlignment="1">
      <alignment horizontal="justify" vertical="top" wrapText="1"/>
    </xf>
    <xf numFmtId="2" fontId="7" fillId="0" borderId="1" xfId="0" applyNumberFormat="1" applyFont="1" applyBorder="1" applyAlignment="1">
      <alignment horizontal="center" wrapText="1"/>
    </xf>
    <xf numFmtId="0" fontId="7" fillId="0" borderId="1" xfId="0" applyFont="1" applyBorder="1" applyAlignment="1">
      <alignment horizontal="center" wrapText="1"/>
    </xf>
    <xf numFmtId="1" fontId="7" fillId="0" borderId="1" xfId="0" applyNumberFormat="1" applyFont="1" applyBorder="1" applyAlignment="1">
      <alignment horizontal="right" wrapText="1"/>
    </xf>
    <xf numFmtId="0" fontId="6" fillId="0" borderId="0" xfId="0" applyFont="1"/>
    <xf numFmtId="0" fontId="8" fillId="0" borderId="1" xfId="0" applyFont="1" applyBorder="1" applyAlignment="1">
      <alignment horizontal="justify" vertical="top" wrapText="1"/>
    </xf>
    <xf numFmtId="0" fontId="6" fillId="0" borderId="0" xfId="0" applyFont="1" applyAlignment="1">
      <alignment vertical="top"/>
    </xf>
    <xf numFmtId="0" fontId="0" fillId="0" borderId="0" xfId="0" applyAlignment="1">
      <alignment horizontal="right" vertical="center"/>
    </xf>
    <xf numFmtId="2" fontId="9" fillId="0" borderId="1" xfId="0" applyNumberFormat="1" applyFont="1" applyBorder="1" applyAlignment="1">
      <alignment horizontal="center" vertical="center"/>
    </xf>
    <xf numFmtId="2" fontId="9" fillId="0" borderId="0" xfId="0" applyNumberFormat="1" applyFont="1" applyAlignment="1">
      <alignment horizontal="right" vertical="center"/>
    </xf>
    <xf numFmtId="0" fontId="10" fillId="0" borderId="0" xfId="0" applyFont="1"/>
    <xf numFmtId="0" fontId="0" fillId="0" borderId="0" xfId="0" applyAlignment="1">
      <alignment horizontal="left"/>
    </xf>
    <xf numFmtId="1" fontId="10" fillId="0" borderId="0" xfId="0" applyNumberFormat="1" applyFont="1"/>
    <xf numFmtId="2" fontId="0" fillId="0" borderId="0" xfId="0" applyNumberFormat="1" applyAlignment="1">
      <alignment horizontal="right"/>
    </xf>
    <xf numFmtId="0" fontId="9" fillId="0" borderId="1" xfId="0" applyFont="1" applyBorder="1" applyAlignment="1">
      <alignment horizontal="right" vertical="center"/>
    </xf>
    <xf numFmtId="0" fontId="0" fillId="0" borderId="2" xfId="0" applyBorder="1" applyAlignment="1">
      <alignment horizontal="left"/>
    </xf>
    <xf numFmtId="0" fontId="2" fillId="0" borderId="0" xfId="0" applyFont="1" applyAlignment="1">
      <alignment horizontal="center" vertical="top"/>
    </xf>
    <xf numFmtId="0" fontId="3" fillId="0" borderId="0" xfId="0" applyFont="1" applyAlignment="1">
      <alignment horizontal="center"/>
    </xf>
    <xf numFmtId="49" fontId="4" fillId="0" borderId="0" xfId="0" quotePrefix="1" applyNumberFormat="1" applyFont="1" applyAlignment="1">
      <alignment horizontal="center" vertical="top" wrapText="1"/>
    </xf>
    <xf numFmtId="49" fontId="4" fillId="0" borderId="0" xfId="0" applyNumberFormat="1" applyFont="1" applyAlignment="1">
      <alignment horizontal="center" vertical="top" wrapText="1"/>
    </xf>
    <xf numFmtId="0" fontId="1"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8"/>
  <sheetViews>
    <sheetView tabSelected="1" view="pageBreakPreview" topLeftCell="A28" zoomScaleSheetLayoutView="100" workbookViewId="0">
      <selection activeCell="J38" sqref="J38"/>
    </sheetView>
  </sheetViews>
  <sheetFormatPr defaultRowHeight="15"/>
  <cols>
    <col min="1" max="1" width="5.28515625" customWidth="1"/>
    <col min="2" max="2" width="7.140625" hidden="1" customWidth="1"/>
    <col min="3" max="3" width="29.85546875" customWidth="1"/>
    <col min="4" max="4" width="8.85546875" style="23" customWidth="1"/>
    <col min="5" max="5" width="6.42578125" bestFit="1" customWidth="1"/>
    <col min="6" max="6" width="12.7109375" style="23" customWidth="1"/>
  </cols>
  <sheetData>
    <row r="1" spans="1:6" ht="19.5" customHeight="1">
      <c r="A1" s="26" t="s">
        <v>0</v>
      </c>
      <c r="B1" s="26"/>
      <c r="C1" s="26"/>
      <c r="D1" s="26"/>
      <c r="E1" s="26"/>
      <c r="F1" s="26"/>
    </row>
    <row r="2" spans="1:6" ht="15" customHeight="1">
      <c r="A2" s="27" t="s">
        <v>1</v>
      </c>
      <c r="B2" s="27"/>
      <c r="C2" s="27"/>
      <c r="D2" s="27"/>
      <c r="E2" s="27"/>
      <c r="F2" s="27"/>
    </row>
    <row r="3" spans="1:6" s="1" customFormat="1" ht="45" customHeight="1">
      <c r="A3" s="28" t="s">
        <v>2</v>
      </c>
      <c r="B3" s="29"/>
      <c r="C3" s="29"/>
      <c r="D3" s="29"/>
      <c r="E3" s="29"/>
      <c r="F3" s="29"/>
    </row>
    <row r="4" spans="1:6">
      <c r="A4" s="30" t="s">
        <v>3</v>
      </c>
      <c r="B4" s="30"/>
      <c r="C4" s="30"/>
      <c r="D4" s="30"/>
      <c r="E4" s="30"/>
      <c r="F4" s="30"/>
    </row>
    <row r="5" spans="1:6" ht="15" customHeight="1">
      <c r="A5" s="2" t="s">
        <v>4</v>
      </c>
      <c r="B5" s="3" t="s">
        <v>5</v>
      </c>
      <c r="C5" s="2" t="s">
        <v>6</v>
      </c>
      <c r="D5" s="4" t="s">
        <v>7</v>
      </c>
      <c r="E5" s="2" t="s">
        <v>8</v>
      </c>
      <c r="F5" s="4" t="s">
        <v>9</v>
      </c>
    </row>
    <row r="6" spans="1:6" ht="8.25" customHeight="1">
      <c r="A6" s="5"/>
      <c r="B6" s="6"/>
      <c r="C6" s="5"/>
      <c r="D6" s="7"/>
      <c r="E6" s="5"/>
      <c r="F6" s="7"/>
    </row>
    <row r="7" spans="1:6" s="14" customFormat="1" ht="102">
      <c r="A7" s="8">
        <f>IF(B7&lt;&gt;"",COUNTIF($B$7:B7,"&lt;&gt;"),"")</f>
        <v>1</v>
      </c>
      <c r="B7" s="9" t="s">
        <v>10</v>
      </c>
      <c r="C7" s="10" t="s">
        <v>11</v>
      </c>
      <c r="D7" s="11">
        <v>84.6</v>
      </c>
      <c r="E7" s="12" t="s">
        <v>12</v>
      </c>
      <c r="F7" s="13">
        <v>79947</v>
      </c>
    </row>
    <row r="8" spans="1:6" s="14" customFormat="1" ht="38.25">
      <c r="A8" s="8" t="str">
        <f>IF(B8&lt;&gt;"",COUNTIF($B$7:B8,"&lt;&gt;"),"")</f>
        <v/>
      </c>
      <c r="B8" s="9"/>
      <c r="C8" s="15" t="s">
        <v>13</v>
      </c>
      <c r="D8" s="11">
        <v>42.3</v>
      </c>
      <c r="E8" s="12" t="s">
        <v>12</v>
      </c>
      <c r="F8" s="13">
        <v>24618.6</v>
      </c>
    </row>
    <row r="9" spans="1:6" s="14" customFormat="1" ht="140.25">
      <c r="A9" s="8">
        <f>IF(B9&lt;&gt;"",COUNTIF($B$7:B9,"&lt;&gt;"),"")</f>
        <v>2</v>
      </c>
      <c r="B9" s="9" t="s">
        <v>14</v>
      </c>
      <c r="C9" s="10" t="s">
        <v>15</v>
      </c>
      <c r="D9" s="11">
        <v>155.10000000000002</v>
      </c>
      <c r="E9" s="12" t="s">
        <v>12</v>
      </c>
      <c r="F9" s="13">
        <v>31175.100000000006</v>
      </c>
    </row>
    <row r="10" spans="1:6" s="14" customFormat="1" ht="114.75">
      <c r="A10" s="8">
        <f>IF(B10&lt;&gt;"",COUNTIF($B$7:B10,"&lt;&gt;"),"")</f>
        <v>3</v>
      </c>
      <c r="B10" s="9" t="s">
        <v>16</v>
      </c>
      <c r="C10" s="10" t="s">
        <v>17</v>
      </c>
      <c r="D10" s="11"/>
      <c r="E10" s="12"/>
      <c r="F10" s="13"/>
    </row>
    <row r="11" spans="1:6" s="14" customFormat="1" ht="12.75">
      <c r="A11" s="8" t="str">
        <f>IF(B11&lt;&gt;"",COUNTIF($B$7:B11,"&lt;&gt;"),"")</f>
        <v/>
      </c>
      <c r="B11" s="9"/>
      <c r="C11" s="10" t="s">
        <v>18</v>
      </c>
      <c r="D11" s="11">
        <v>30</v>
      </c>
      <c r="E11" s="12" t="s">
        <v>19</v>
      </c>
      <c r="F11" s="13">
        <v>39270</v>
      </c>
    </row>
    <row r="12" spans="1:6" s="14" customFormat="1" ht="12.75">
      <c r="A12" s="8" t="str">
        <f>IF(B12&lt;&gt;"",COUNTIF($B$7:B12,"&lt;&gt;"),"")</f>
        <v/>
      </c>
      <c r="B12" s="9"/>
      <c r="C12" s="10" t="s">
        <v>20</v>
      </c>
      <c r="D12" s="11">
        <v>440</v>
      </c>
      <c r="E12" s="12" t="s">
        <v>19</v>
      </c>
      <c r="F12" s="13">
        <v>1046320</v>
      </c>
    </row>
    <row r="13" spans="1:6" s="14" customFormat="1" ht="38.25">
      <c r="A13" s="8">
        <f>IF(B13&lt;&gt;"",COUNTIF($B$7:B13,"&lt;&gt;"),"")</f>
        <v>4</v>
      </c>
      <c r="B13" s="9" t="s">
        <v>21</v>
      </c>
      <c r="C13" s="10" t="s">
        <v>22</v>
      </c>
      <c r="D13" s="11"/>
      <c r="E13" s="12"/>
      <c r="F13" s="13"/>
    </row>
    <row r="14" spans="1:6" s="14" customFormat="1" ht="12.75">
      <c r="A14" s="8" t="str">
        <f>IF(B14&lt;&gt;"",COUNTIF($B$7:B14,"&lt;&gt;"),"")</f>
        <v/>
      </c>
      <c r="B14" s="9"/>
      <c r="C14" s="10" t="s">
        <v>18</v>
      </c>
      <c r="D14" s="11">
        <v>6</v>
      </c>
      <c r="E14" s="12" t="s">
        <v>23</v>
      </c>
      <c r="F14" s="13">
        <v>5694</v>
      </c>
    </row>
    <row r="15" spans="1:6" s="14" customFormat="1" ht="12.75">
      <c r="A15" s="8" t="str">
        <f>IF(B15&lt;&gt;"",COUNTIF($B$7:B15,"&lt;&gt;"),"")</f>
        <v/>
      </c>
      <c r="B15" s="9"/>
      <c r="C15" s="10" t="s">
        <v>20</v>
      </c>
      <c r="D15" s="11">
        <v>6</v>
      </c>
      <c r="E15" s="12" t="s">
        <v>23</v>
      </c>
      <c r="F15" s="13">
        <v>15330</v>
      </c>
    </row>
    <row r="16" spans="1:6" s="14" customFormat="1" ht="127.5">
      <c r="A16" s="8">
        <f>IF(B16&lt;&gt;"",COUNTIF($B$7:B16,"&lt;&gt;"),"")</f>
        <v>5</v>
      </c>
      <c r="B16" s="9" t="s">
        <v>24</v>
      </c>
      <c r="C16" s="10" t="s">
        <v>25</v>
      </c>
      <c r="D16" s="11"/>
      <c r="E16" s="12"/>
      <c r="F16" s="13"/>
    </row>
    <row r="17" spans="1:6" s="14" customFormat="1" ht="12.75">
      <c r="A17" s="8" t="str">
        <f>IF(B17&lt;&gt;"",COUNTIF($B$7:B17,"&lt;&gt;"),"")</f>
        <v/>
      </c>
      <c r="B17" s="9"/>
      <c r="C17" s="10" t="s">
        <v>26</v>
      </c>
      <c r="D17" s="11">
        <v>1</v>
      </c>
      <c r="E17" s="12" t="s">
        <v>23</v>
      </c>
      <c r="F17" s="13">
        <v>9164</v>
      </c>
    </row>
    <row r="18" spans="1:6" s="14" customFormat="1" ht="12.75">
      <c r="A18" s="8" t="str">
        <f>IF(B18&lt;&gt;"",COUNTIF($B$7:B18,"&lt;&gt;"),"")</f>
        <v/>
      </c>
      <c r="B18" s="9"/>
      <c r="C18" s="10" t="s">
        <v>27</v>
      </c>
      <c r="D18" s="11">
        <v>4</v>
      </c>
      <c r="E18" s="12" t="s">
        <v>23</v>
      </c>
      <c r="F18" s="13">
        <v>17760</v>
      </c>
    </row>
    <row r="19" spans="1:6" s="16" customFormat="1" ht="114.75">
      <c r="A19" s="8">
        <f>IF(B19&lt;&gt;"",COUNTIF($B$7:B19,"&lt;&gt;"),"")</f>
        <v>6</v>
      </c>
      <c r="B19" s="9">
        <v>4.13</v>
      </c>
      <c r="C19" s="10" t="s">
        <v>28</v>
      </c>
      <c r="D19" s="11"/>
      <c r="E19" s="12"/>
      <c r="F19" s="13"/>
    </row>
    <row r="20" spans="1:6" s="16" customFormat="1" ht="12.75">
      <c r="A20" s="8" t="str">
        <f>IF(B20&lt;&gt;"",COUNTIF($B$7:B20,"&lt;&gt;"),"")</f>
        <v/>
      </c>
      <c r="B20" s="9"/>
      <c r="C20" s="10" t="s">
        <v>29</v>
      </c>
      <c r="D20" s="11">
        <v>3</v>
      </c>
      <c r="E20" s="12" t="s">
        <v>23</v>
      </c>
      <c r="F20" s="13">
        <v>4284</v>
      </c>
    </row>
    <row r="21" spans="1:6" s="16" customFormat="1" ht="12.75">
      <c r="A21" s="8" t="str">
        <f>IF(B21&lt;&gt;"",COUNTIF($B$7:B21,"&lt;&gt;"),"")</f>
        <v/>
      </c>
      <c r="B21" s="9"/>
      <c r="C21" s="10" t="s">
        <v>30</v>
      </c>
      <c r="D21" s="11">
        <v>3</v>
      </c>
      <c r="E21" s="12" t="s">
        <v>23</v>
      </c>
      <c r="F21" s="13">
        <v>12462</v>
      </c>
    </row>
    <row r="22" spans="1:6" s="16" customFormat="1" ht="114.75">
      <c r="A22" s="8">
        <f>IF(B22&lt;&gt;"",COUNTIF($B$7:B22,"&lt;&gt;"),"")</f>
        <v>7</v>
      </c>
      <c r="B22" s="9">
        <v>4.1100000000000003</v>
      </c>
      <c r="C22" s="10" t="s">
        <v>31</v>
      </c>
      <c r="D22" s="11"/>
      <c r="E22" s="12"/>
      <c r="F22" s="13"/>
    </row>
    <row r="23" spans="1:6" s="16" customFormat="1" ht="12.75">
      <c r="A23" s="8" t="str">
        <f>IF(B23&lt;&gt;"",COUNTIF($B$7:B23,"&lt;&gt;"),"")</f>
        <v/>
      </c>
      <c r="B23" s="9"/>
      <c r="C23" s="10" t="s">
        <v>29</v>
      </c>
      <c r="D23" s="11">
        <v>8</v>
      </c>
      <c r="E23" s="12" t="s">
        <v>23</v>
      </c>
      <c r="F23" s="13">
        <v>21176</v>
      </c>
    </row>
    <row r="24" spans="1:6" s="16" customFormat="1" ht="12.75">
      <c r="A24" s="8" t="str">
        <f>IF(B24&lt;&gt;"",COUNTIF($B$7:B24,"&lt;&gt;"),"")</f>
        <v/>
      </c>
      <c r="B24" s="9"/>
      <c r="C24" s="10" t="s">
        <v>30</v>
      </c>
      <c r="D24" s="11">
        <v>4</v>
      </c>
      <c r="E24" s="12" t="s">
        <v>23</v>
      </c>
      <c r="F24" s="13">
        <v>20140</v>
      </c>
    </row>
    <row r="25" spans="1:6" s="16" customFormat="1" ht="102">
      <c r="A25" s="8">
        <f>IF(B25&lt;&gt;"",COUNTIF($B$7:B25,"&lt;&gt;"),"")</f>
        <v>8</v>
      </c>
      <c r="B25" s="9">
        <v>4.1100000000000003</v>
      </c>
      <c r="C25" s="10" t="s">
        <v>32</v>
      </c>
      <c r="D25" s="11"/>
      <c r="E25" s="12"/>
      <c r="F25" s="13"/>
    </row>
    <row r="26" spans="1:6" s="16" customFormat="1" ht="12.75">
      <c r="A26" s="8" t="str">
        <f>IF(B26&lt;&gt;"",COUNTIF($B$7:B26,"&lt;&gt;"),"")</f>
        <v/>
      </c>
      <c r="B26" s="9"/>
      <c r="C26" s="10" t="s">
        <v>29</v>
      </c>
      <c r="D26" s="11">
        <v>4</v>
      </c>
      <c r="E26" s="12" t="s">
        <v>23</v>
      </c>
      <c r="F26" s="13">
        <v>44216</v>
      </c>
    </row>
    <row r="27" spans="1:6" s="16" customFormat="1" ht="12.75">
      <c r="A27" s="8" t="str">
        <f>IF(B27&lt;&gt;"",COUNTIF($B$7:B27,"&lt;&gt;"),"")</f>
        <v/>
      </c>
      <c r="B27" s="9"/>
      <c r="C27" s="10" t="s">
        <v>30</v>
      </c>
      <c r="D27" s="11">
        <v>2</v>
      </c>
      <c r="E27" s="12" t="s">
        <v>23</v>
      </c>
      <c r="F27" s="13">
        <v>54896</v>
      </c>
    </row>
    <row r="28" spans="1:6" s="16" customFormat="1" ht="114.75">
      <c r="A28" s="8">
        <f>IF(B28&lt;&gt;"",COUNTIF($B$7:B28,"&lt;&gt;"),"")</f>
        <v>9</v>
      </c>
      <c r="B28" s="9" t="s">
        <v>33</v>
      </c>
      <c r="C28" s="10" t="s">
        <v>34</v>
      </c>
      <c r="D28" s="11"/>
      <c r="E28" s="12"/>
      <c r="F28" s="13"/>
    </row>
    <row r="29" spans="1:6" s="16" customFormat="1" ht="12.75">
      <c r="A29" s="8" t="str">
        <f>IF(B29&lt;&gt;"",COUNTIF($B$7:B29,"&lt;&gt;"),"")</f>
        <v/>
      </c>
      <c r="B29" s="9"/>
      <c r="C29" s="10" t="s">
        <v>29</v>
      </c>
      <c r="D29" s="11">
        <v>4</v>
      </c>
      <c r="E29" s="12" t="s">
        <v>23</v>
      </c>
      <c r="F29" s="13">
        <v>4232</v>
      </c>
    </row>
    <row r="30" spans="1:6" s="16" customFormat="1" ht="12.75">
      <c r="A30" s="8" t="str">
        <f>IF(B30&lt;&gt;"",COUNTIF($B$7:B30,"&lt;&gt;"),"")</f>
        <v/>
      </c>
      <c r="B30" s="9"/>
      <c r="C30" s="10" t="s">
        <v>30</v>
      </c>
      <c r="D30" s="11">
        <v>2</v>
      </c>
      <c r="E30" s="12" t="s">
        <v>23</v>
      </c>
      <c r="F30" s="13">
        <v>4074</v>
      </c>
    </row>
    <row r="31" spans="1:6" s="14" customFormat="1" ht="51">
      <c r="A31" s="8">
        <f>IF(B31&lt;&gt;"",COUNTIF($B$7:B31,"&lt;&gt;"),"")</f>
        <v>10</v>
      </c>
      <c r="B31" s="9" t="s">
        <v>35</v>
      </c>
      <c r="C31" s="10" t="s">
        <v>36</v>
      </c>
      <c r="D31" s="11">
        <v>84.6</v>
      </c>
      <c r="E31" s="12" t="s">
        <v>37</v>
      </c>
      <c r="F31" s="13">
        <v>6006.5999999999995</v>
      </c>
    </row>
    <row r="32" spans="1:6" s="14" customFormat="1" ht="102">
      <c r="A32" s="8">
        <f>IF(B32&lt;&gt;"",COUNTIF($B$7:B32,"&lt;&gt;"),"")</f>
        <v>11</v>
      </c>
      <c r="B32" s="9" t="s">
        <v>38</v>
      </c>
      <c r="C32" s="10" t="s">
        <v>39</v>
      </c>
      <c r="D32" s="11">
        <v>84.6</v>
      </c>
      <c r="E32" s="12" t="s">
        <v>12</v>
      </c>
      <c r="F32" s="13">
        <v>6937.2</v>
      </c>
    </row>
    <row r="33" spans="1:8" s="14" customFormat="1" ht="89.25">
      <c r="A33" s="8">
        <f>IF(B33&lt;&gt;"",COUNTIF($B$7:B33,"&lt;&gt;"),"")</f>
        <v>12</v>
      </c>
      <c r="B33" s="9" t="s">
        <v>40</v>
      </c>
      <c r="C33" s="10" t="s">
        <v>41</v>
      </c>
      <c r="D33" s="11">
        <v>28.200000000000003</v>
      </c>
      <c r="E33" s="12" t="s">
        <v>12</v>
      </c>
      <c r="F33" s="13">
        <v>147091.20000000001</v>
      </c>
    </row>
    <row r="34" spans="1:8" s="14" customFormat="1" ht="76.5">
      <c r="A34" s="8">
        <f>IF(B34&lt;&gt;"",COUNTIF($B$7:B34,"&lt;&gt;"),"")</f>
        <v>13</v>
      </c>
      <c r="B34" s="9" t="s">
        <v>42</v>
      </c>
      <c r="C34" s="10" t="s">
        <v>43</v>
      </c>
      <c r="D34" s="11">
        <v>42.3</v>
      </c>
      <c r="E34" s="12" t="s">
        <v>12</v>
      </c>
      <c r="F34" s="13">
        <v>254857.49999999997</v>
      </c>
    </row>
    <row r="35" spans="1:8" s="14" customFormat="1" ht="12.75">
      <c r="A35" s="8"/>
      <c r="B35" s="9"/>
      <c r="C35" s="10"/>
      <c r="D35" s="11"/>
      <c r="E35" s="12"/>
      <c r="F35" s="13"/>
    </row>
    <row r="36" spans="1:8" s="14" customFormat="1" ht="12.75">
      <c r="A36" s="8"/>
      <c r="B36" s="9"/>
      <c r="C36" s="10"/>
      <c r="D36" s="11"/>
      <c r="E36" s="12"/>
      <c r="F36" s="13"/>
    </row>
    <row r="37" spans="1:8" s="17" customFormat="1" ht="16.5" customHeight="1">
      <c r="A37" s="24" t="s">
        <v>44</v>
      </c>
      <c r="B37" s="24"/>
      <c r="C37" s="24"/>
      <c r="D37" s="24"/>
      <c r="E37" s="24"/>
      <c r="F37" s="18">
        <v>18.87</v>
      </c>
      <c r="G37" s="19"/>
    </row>
    <row r="38" spans="1:8" s="20" customFormat="1">
      <c r="D38" s="25"/>
      <c r="E38" s="25"/>
      <c r="F38" s="25"/>
      <c r="G38" s="21"/>
      <c r="H38" s="22"/>
    </row>
  </sheetData>
  <mergeCells count="6">
    <mergeCell ref="A1:F1"/>
    <mergeCell ref="A2:F2"/>
    <mergeCell ref="A3:F3"/>
    <mergeCell ref="A4:F4"/>
    <mergeCell ref="A37:E37"/>
    <mergeCell ref="D38:F38"/>
  </mergeCells>
  <printOptions horizontalCentered="1"/>
  <pageMargins left="0.118110236220472" right="0.118110236220472" top="0.35433070866141703" bottom="0.511811023622047" header="0.118110236220472" footer="0.118110236220472"/>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Pipe line (18.87) Pujari park</vt:lpstr>
      <vt:lpstr>'Pipe line (18.87) Pujari park'!Print_Titles</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Pihu .</dc:creator>
  <cp:lastModifiedBy>this</cp:lastModifiedBy>
  <dcterms:created xsi:type="dcterms:W3CDTF">2026-05-06T11:33:05Z</dcterms:created>
  <dcterms:modified xsi:type="dcterms:W3CDTF">2026-05-06T12:34:34Z</dcterms:modified>
</cp:coreProperties>
</file>